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Meubilair - kantoor en student/01 Aanbestedingsdocumenten/Nota van Inlichtingen/"/>
    </mc:Choice>
  </mc:AlternateContent>
  <xr:revisionPtr revIDLastSave="3" documentId="8_{78183936-C97A-453F-8EAD-CAC6FE0AD36D}" xr6:coauthVersionLast="46" xr6:coauthVersionMax="47" xr10:uidLastSave="{8B404452-9290-4E0C-B1E2-6FC4CF74643C}"/>
  <bookViews>
    <workbookView xWindow="53880" yWindow="-120" windowWidth="29040" windowHeight="15840" xr2:uid="{6810D7A9-CAA2-49B9-903C-EC2517DE70CF}"/>
  </bookViews>
  <sheets>
    <sheet name="Tariev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D20" i="1" s="1"/>
  <c r="D15" i="1"/>
  <c r="D4" i="1"/>
  <c r="D12" i="1"/>
  <c r="D14" i="1"/>
  <c r="D8" i="1"/>
  <c r="D9" i="1"/>
  <c r="D10" i="1"/>
  <c r="D11" i="1"/>
  <c r="D13" i="1"/>
  <c r="D5" i="1"/>
  <c r="D6" i="1"/>
  <c r="D7" i="1"/>
</calcChain>
</file>

<file path=xl/sharedStrings.xml><?xml version="1.0" encoding="utf-8"?>
<sst xmlns="http://schemas.openxmlformats.org/spreadsheetml/2006/main" count="31" uniqueCount="31">
  <si>
    <t>Bijlage 6 Tarievenblad</t>
  </si>
  <si>
    <t>PRODUCTGROEP</t>
  </si>
  <si>
    <t>Fictieve omzet* obv catalogus prijzen excl btw</t>
  </si>
  <si>
    <t>Kortingspercentage voor de betreffende productgroep**</t>
  </si>
  <si>
    <t>Fictieve prijs excl BTW</t>
  </si>
  <si>
    <t>Bureaustoel (zit, zit-sta)</t>
  </si>
  <si>
    <t>Vergaderstoel</t>
  </si>
  <si>
    <t>Leerlingstoel</t>
  </si>
  <si>
    <t>Kantinestoel</t>
  </si>
  <si>
    <t>Bureautafel (zit, zit-sta, sta)</t>
  </si>
  <si>
    <t>Vergadertafel</t>
  </si>
  <si>
    <t>Leerlingstafel</t>
  </si>
  <si>
    <t>Lockerkasten</t>
  </si>
  <si>
    <t>Funmeubilair (poef, krukje, sofa, e.d.)</t>
  </si>
  <si>
    <t>Kasten (roldeurkast, schuifdeurkast, archiefkast e.d)</t>
  </si>
  <si>
    <t>Inventaris (klok, kapstok, paraplubak, whiteboard)</t>
  </si>
  <si>
    <t>Fictieve inschrijfprijs</t>
  </si>
  <si>
    <t>** de ingediende kortingspercentages per productgroep zijn bindend. Deze percentages worden na opdrachtverstrekking per order voor de betreffende prodctgroepen gehanteerd.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</si>
  <si>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</si>
  <si>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</si>
  <si>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</si>
  <si>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</si>
  <si>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</si>
  <si>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</si>
  <si>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>subtotaal</t>
  </si>
  <si>
    <t>Adviesdienst</t>
  </si>
  <si>
    <t>fictief aantal uren*</t>
  </si>
  <si>
    <t>* aan de vermelde omzetten/uren kunnen geen rechten ontleend worden.</t>
  </si>
  <si>
    <t>uurtarief***</t>
  </si>
  <si>
    <t>*** het ingediende uurtarief is bindend. Het uurtarief wordt na opdrachtverstrekking gehanteerd bij afname van ontwerpdiensten.</t>
  </si>
  <si>
    <t>interieuradvies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</si>
</sst>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\ * #,##0.00_);_(&quot;€&quot;\ * \(#,##0.00\);_(&quot;€&quot;\ * &quot;-&quot;??_);_(@_)"/>
    <numFmt numFmtId="165" formatCode="_ &quot;€&quot;\ * #,##0_ ;_ &quot;€&quot;\ * \-#,##0_ ;_ &quot;€&quot;\ * &quot;-&quot;??_ ;_ @_ "/>
    <numFmt numFmtId="166" formatCode="_(&quot;€&quot;\ * #,##0_);_(&quot;€&quot;\ * \(#,##0\);_(&quot;€&quot;\ 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40FF"/>
        <bgColor indexed="64"/>
      </patternFill>
    </fill>
    <fill>
      <patternFill patternType="solid">
        <fgColor rgb="FFFFD0F5"/>
        <bgColor indexed="64"/>
      </patternFill>
    </fill>
    <fill>
      <patternFill patternType="solid">
        <fgColor rgb="FFFF87FE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1">
    <xf numFmtId="0" fontId="0" fillId="0" borderId="0" xfId="0"/>
    <xf numFmtId="165" fontId="0" fillId="0" borderId="0" xfId="0" applyNumberFormat="1"/>
    <xf numFmtId="165" fontId="1" fillId="0" borderId="0" xfId="0" applyNumberFormat="1" applyFont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165" fontId="0" fillId="0" borderId="0" xfId="0" applyNumberFormat="1" applyAlignment="1">
      <alignment vertical="top" wrapText="1"/>
    </xf>
    <xf numFmtId="0" fontId="4" fillId="0" borderId="0" xfId="0" applyFont="1"/>
    <xf numFmtId="0" fontId="3" fillId="2" borderId="1" xfId="0" applyFont="1" applyFill="1" applyBorder="1"/>
    <xf numFmtId="165" fontId="3" fillId="2" borderId="2" xfId="0" applyNumberFormat="1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wrapText="1"/>
    </xf>
    <xf numFmtId="0" fontId="0" fillId="0" borderId="4" xfId="0" applyBorder="1"/>
    <xf numFmtId="165" fontId="0" fillId="0" borderId="5" xfId="0" applyNumberFormat="1" applyBorder="1"/>
    <xf numFmtId="10" fontId="0" fillId="0" borderId="0" xfId="0" applyNumberFormat="1"/>
    <xf numFmtId="0" fontId="0" fillId="0" borderId="6" xfId="0" applyBorder="1"/>
    <xf numFmtId="0" fontId="0" fillId="0" borderId="9" xfId="0" applyBorder="1" applyAlignment="1">
      <alignment vertical="top" wrapText="1"/>
    </xf>
    <xf numFmtId="0" fontId="3" fillId="0" borderId="0" xfId="0" applyFont="1"/>
    <xf numFmtId="165" fontId="3" fillId="0" borderId="0" xfId="0" applyNumberFormat="1" applyFont="1"/>
    <xf numFmtId="0" fontId="1" fillId="2" borderId="7" xfId="0" applyFont="1" applyFill="1" applyBorder="1" applyAlignment="1">
      <alignment horizontal="right"/>
    </xf>
    <xf numFmtId="165" fontId="0" fillId="2" borderId="7" xfId="0" applyNumberFormat="1" applyFill="1" applyBorder="1"/>
    <xf numFmtId="0" fontId="0" fillId="0" borderId="0" xfId="0" applyAlignment="1">
      <alignment vertical="top"/>
    </xf>
    <xf numFmtId="10" fontId="0" fillId="3" borderId="9" xfId="0" applyNumberFormat="1" applyFill="1" applyBorder="1" applyProtection="1">
      <protection locked="0"/>
    </xf>
    <xf numFmtId="165" fontId="0" fillId="0" borderId="0" xfId="0" applyNumberFormat="1" applyBorder="1"/>
    <xf numFmtId="0" fontId="0" fillId="0" borderId="7" xfId="0" applyBorder="1"/>
    <xf numFmtId="10" fontId="0" fillId="0" borderId="9" xfId="0" applyNumberFormat="1" applyBorder="1" applyAlignment="1">
      <alignment horizontal="right"/>
    </xf>
    <xf numFmtId="165" fontId="1" fillId="4" borderId="8" xfId="0" applyNumberFormat="1" applyFont="1" applyFill="1" applyBorder="1"/>
    <xf numFmtId="166" fontId="1" fillId="2" borderId="8" xfId="1" applyNumberFormat="1" applyFont="1" applyFill="1" applyBorder="1" applyAlignment="1">
      <alignment horizontal="right"/>
    </xf>
    <xf numFmtId="0" fontId="0" fillId="3" borderId="9" xfId="0" applyFill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0" fillId="3" borderId="9" xfId="0" applyNumberFormat="1" applyFill="1" applyBorder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87FE"/>
      <color rgb="FFFF40FF"/>
      <color rgb="FFFFD0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4168-5BD1-454C-BECC-09D5B050DE74}">
  <dimension ref="A1:H44"/>
  <sheetViews>
    <sheetView tabSelected="1" zoomScale="160" zoomScaleNormal="160" workbookViewId="0">
      <selection activeCell="C18" sqref="C18"/>
    </sheetView>
  </sheetViews>
  <sheetFormatPr defaultColWidth="8.81640625" defaultRowHeight="14.5" x14ac:dyDescent="0.35"/>
  <cols>
    <col min="1" max="1" width="48.36328125" customWidth="1"/>
    <col min="2" max="2" width="17.36328125" customWidth="1"/>
    <col min="3" max="3" width="18" customWidth="1"/>
    <col min="4" max="4" width="13.1796875" customWidth="1"/>
    <col min="8" max="8" width="9.6328125" bestFit="1" customWidth="1"/>
  </cols>
  <sheetData>
    <row r="1" spans="1:8" x14ac:dyDescent="0.35">
      <c r="A1" s="3" t="s">
        <v>0</v>
      </c>
    </row>
    <row r="2" spans="1:8" x14ac:dyDescent="0.35">
      <c r="A2" s="3"/>
      <c r="B2" s="2"/>
    </row>
    <row r="3" spans="1:8" s="17" customFormat="1" ht="43.5" x14ac:dyDescent="0.35">
      <c r="A3" s="8" t="s">
        <v>1</v>
      </c>
      <c r="B3" s="9" t="s">
        <v>2</v>
      </c>
      <c r="C3" s="10" t="s">
        <v>3</v>
      </c>
      <c r="D3" s="11" t="s">
        <v>4</v>
      </c>
      <c r="H3" s="18"/>
    </row>
    <row r="4" spans="1:8" x14ac:dyDescent="0.35">
      <c r="A4" s="12" t="s">
        <v>5</v>
      </c>
      <c r="B4" s="2">
        <v>140000</v>
      </c>
      <c r="C4" s="22"/>
      <c r="D4" s="13">
        <f>B4-((B4*C4))</f>
        <v>140000</v>
      </c>
    </row>
    <row r="5" spans="1:8" x14ac:dyDescent="0.35">
      <c r="A5" s="12" t="s">
        <v>6</v>
      </c>
      <c r="B5" s="2">
        <v>40000</v>
      </c>
      <c r="C5" s="22"/>
      <c r="D5" s="13">
        <f t="shared" ref="D5:D12" si="0">B5-((B5*C5))</f>
        <v>40000</v>
      </c>
    </row>
    <row r="6" spans="1:8" x14ac:dyDescent="0.35">
      <c r="A6" s="12" t="s">
        <v>7</v>
      </c>
      <c r="B6" s="2">
        <v>70000</v>
      </c>
      <c r="C6" s="22"/>
      <c r="D6" s="13">
        <f t="shared" si="0"/>
        <v>70000</v>
      </c>
    </row>
    <row r="7" spans="1:8" x14ac:dyDescent="0.35">
      <c r="A7" s="12" t="s">
        <v>8</v>
      </c>
      <c r="B7" s="2">
        <v>30000</v>
      </c>
      <c r="C7" s="22"/>
      <c r="D7" s="13">
        <f t="shared" si="0"/>
        <v>30000</v>
      </c>
    </row>
    <row r="8" spans="1:8" x14ac:dyDescent="0.35">
      <c r="A8" s="12" t="s">
        <v>9</v>
      </c>
      <c r="B8" s="2">
        <v>80000</v>
      </c>
      <c r="C8" s="22"/>
      <c r="D8" s="13">
        <f t="shared" si="0"/>
        <v>80000</v>
      </c>
    </row>
    <row r="9" spans="1:8" x14ac:dyDescent="0.35">
      <c r="A9" s="12" t="s">
        <v>10</v>
      </c>
      <c r="B9" s="2">
        <v>40000</v>
      </c>
      <c r="C9" s="22"/>
      <c r="D9" s="13">
        <f t="shared" si="0"/>
        <v>40000</v>
      </c>
    </row>
    <row r="10" spans="1:8" x14ac:dyDescent="0.35">
      <c r="A10" s="12" t="s">
        <v>11</v>
      </c>
      <c r="B10" s="2">
        <v>50000</v>
      </c>
      <c r="C10" s="22"/>
      <c r="D10" s="13">
        <f t="shared" si="0"/>
        <v>50000</v>
      </c>
    </row>
    <row r="11" spans="1:8" x14ac:dyDescent="0.35">
      <c r="A11" s="12" t="s">
        <v>12</v>
      </c>
      <c r="B11" s="2">
        <v>30000</v>
      </c>
      <c r="C11" s="22"/>
      <c r="D11" s="13">
        <f t="shared" si="0"/>
        <v>30000</v>
      </c>
    </row>
    <row r="12" spans="1:8" x14ac:dyDescent="0.35">
      <c r="A12" s="12" t="s">
        <v>13</v>
      </c>
      <c r="B12" s="2">
        <v>60000</v>
      </c>
      <c r="C12" s="22"/>
      <c r="D12" s="13">
        <f t="shared" si="0"/>
        <v>60000</v>
      </c>
    </row>
    <row r="13" spans="1:8" x14ac:dyDescent="0.35">
      <c r="A13" s="12" t="s">
        <v>14</v>
      </c>
      <c r="B13" s="2">
        <v>40000</v>
      </c>
      <c r="C13" s="22"/>
      <c r="D13" s="13">
        <f>B13-((B13*C13))</f>
        <v>40000</v>
      </c>
    </row>
    <row r="14" spans="1:8" ht="15" thickBot="1" x14ac:dyDescent="0.4">
      <c r="A14" s="12" t="s">
        <v>15</v>
      </c>
      <c r="B14" s="2">
        <v>20000</v>
      </c>
      <c r="C14" s="22"/>
      <c r="D14" s="13">
        <f t="shared" ref="D14" si="1">B14-((B14*C14))</f>
        <v>20000</v>
      </c>
    </row>
    <row r="15" spans="1:8" ht="18" customHeight="1" thickBot="1" x14ac:dyDescent="0.4">
      <c r="A15" s="15"/>
      <c r="B15" s="24"/>
      <c r="C15" s="25" t="s">
        <v>24</v>
      </c>
      <c r="D15" s="26">
        <f>SUM(D4:D14)</f>
        <v>600000</v>
      </c>
    </row>
    <row r="16" spans="1:8" ht="9" customHeight="1" x14ac:dyDescent="0.35">
      <c r="A16" s="12"/>
      <c r="C16" s="14"/>
      <c r="D16" s="23"/>
    </row>
    <row r="17" spans="1:8" s="17" customFormat="1" ht="15" thickBot="1" x14ac:dyDescent="0.4">
      <c r="A17" s="8" t="s">
        <v>25</v>
      </c>
      <c r="B17" s="9" t="s">
        <v>26</v>
      </c>
      <c r="C17" s="10" t="s">
        <v>28</v>
      </c>
      <c r="D17" s="11"/>
      <c r="H17" s="18"/>
    </row>
    <row r="18" spans="1:8" ht="18" customHeight="1" thickBot="1" x14ac:dyDescent="0.4">
      <c r="A18" s="15" t="s">
        <v>30</v>
      </c>
      <c r="B18" s="24">
        <v>60</v>
      </c>
      <c r="C18" s="30"/>
      <c r="D18" s="26">
        <f>B18*C18</f>
        <v>0</v>
      </c>
    </row>
    <row r="19" spans="1:8" ht="9" customHeight="1" thickBot="1" x14ac:dyDescent="0.4">
      <c r="A19" s="12"/>
      <c r="C19" s="14"/>
      <c r="D19" s="23"/>
    </row>
    <row r="20" spans="1:8" ht="15" thickBot="1" x14ac:dyDescent="0.4">
      <c r="A20" s="15"/>
      <c r="B20" s="20"/>
      <c r="C20" s="19" t="s">
        <v>16</v>
      </c>
      <c r="D20" s="27">
        <f>D15+D18</f>
        <v>600000</v>
      </c>
    </row>
    <row r="21" spans="1:8" x14ac:dyDescent="0.35">
      <c r="C21" s="4"/>
      <c r="D21" s="1"/>
    </row>
    <row r="22" spans="1:8" x14ac:dyDescent="0.35">
      <c r="A22" t="s">
        <v>27</v>
      </c>
      <c r="C22" s="4"/>
      <c r="D22" s="1"/>
    </row>
    <row r="23" spans="1:8" s="7" customFormat="1" ht="29" customHeight="1" x14ac:dyDescent="0.35">
      <c r="A23" s="29" t="s">
        <v>17</v>
      </c>
      <c r="B23" s="29"/>
      <c r="C23" s="29"/>
      <c r="D23" s="29"/>
    </row>
    <row r="24" spans="1:8" ht="31" customHeight="1" x14ac:dyDescent="0.35">
      <c r="A24" s="29" t="s">
        <v>29</v>
      </c>
      <c r="B24" s="29"/>
      <c r="C24" s="29"/>
      <c r="D24" s="29"/>
    </row>
    <row r="25" spans="1:8" s="5" customFormat="1" x14ac:dyDescent="0.35">
      <c r="B25" s="4"/>
      <c r="C25" s="6"/>
    </row>
    <row r="26" spans="1:8" x14ac:dyDescent="0.35">
      <c r="A26" s="16" t="s">
        <v>18</v>
      </c>
      <c r="B26" s="28"/>
      <c r="C26" s="28"/>
      <c r="D26" s="28"/>
    </row>
    <row r="27" spans="1:8" x14ac:dyDescent="0.35">
      <c r="A27" s="16" t="s">
        <v>19</v>
      </c>
      <c r="B27" s="28"/>
      <c r="C27" s="28"/>
      <c r="D27" s="28"/>
    </row>
    <row r="28" spans="1:8" x14ac:dyDescent="0.35">
      <c r="A28" s="16" t="s">
        <v>20</v>
      </c>
      <c r="B28" s="28"/>
      <c r="C28" s="28"/>
      <c r="D28" s="28"/>
    </row>
    <row r="29" spans="1:8" x14ac:dyDescent="0.35">
      <c r="A29" s="16" t="s">
        <v>21</v>
      </c>
      <c r="B29" s="28"/>
      <c r="C29" s="28"/>
      <c r="D29" s="28"/>
    </row>
    <row r="30" spans="1:8" x14ac:dyDescent="0.35">
      <c r="A30" s="16" t="s">
        <v>22</v>
      </c>
      <c r="B30" s="28"/>
      <c r="C30" s="28"/>
      <c r="D30" s="28"/>
    </row>
    <row r="31" spans="1:8" x14ac:dyDescent="0.35">
      <c r="A31" s="16" t="s">
        <v>23</v>
      </c>
      <c r="B31" s="28"/>
      <c r="C31" s="28"/>
      <c r="D31" s="28"/>
    </row>
    <row r="32" spans="1:8" x14ac:dyDescent="0.35">
      <c r="C32" s="4"/>
      <c r="D32" s="1"/>
    </row>
    <row r="33" spans="1:4" x14ac:dyDescent="0.35">
      <c r="A33" s="21"/>
      <c r="C33" s="4"/>
      <c r="D33" s="1"/>
    </row>
    <row r="35" spans="1:4" x14ac:dyDescent="0.35">
      <c r="A35" s="3"/>
    </row>
    <row r="36" spans="1:4" x14ac:dyDescent="0.35">
      <c r="A36" s="3"/>
    </row>
    <row r="37" spans="1:4" x14ac:dyDescent="0.35">
      <c r="A37" s="3"/>
    </row>
    <row r="38" spans="1:4" x14ac:dyDescent="0.35">
      <c r="A38" s="3"/>
    </row>
    <row r="39" spans="1:4" x14ac:dyDescent="0.35">
      <c r="A39" s="3"/>
    </row>
    <row r="40" spans="1:4" x14ac:dyDescent="0.35">
      <c r="A40" s="3"/>
    </row>
    <row r="41" spans="1:4" x14ac:dyDescent="0.35">
      <c r="A41" s="3"/>
    </row>
    <row r="42" spans="1:4" x14ac:dyDescent="0.35">
      <c r="A42" s="3"/>
    </row>
    <row r="43" spans="1:4" x14ac:dyDescent="0.35">
      <c r="A43" s="3"/>
    </row>
    <row r="44" spans="1:4" x14ac:dyDescent="0.35">
      <c r="A44" s="3"/>
    </row>
  </sheetData>
  <mergeCells count="8">
    <mergeCell ref="B30:D30"/>
    <mergeCell ref="B31:D31"/>
    <mergeCell ref="A23:D23"/>
    <mergeCell ref="B26:D26"/>
    <mergeCell ref="B27:D27"/>
    <mergeCell ref="B28:D28"/>
    <mergeCell ref="B29:D29"/>
    <mergeCell ref="A24:D24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0AAF0EB907549AB75F84C152BB951" ma:contentTypeVersion="6" ma:contentTypeDescription="Een nieuw document maken." ma:contentTypeScope="" ma:versionID="4bb4dc98fed0fc0080b21297bf7aa096">
  <xsd:schema xmlns:xsd="http://www.w3.org/2001/XMLSchema" xmlns:xs="http://www.w3.org/2001/XMLSchema" xmlns:p="http://schemas.microsoft.com/office/2006/metadata/properties" xmlns:ns2="05755cb8-eef6-44ce-9310-b5e6380d10fa" targetNamespace="http://schemas.microsoft.com/office/2006/metadata/properties" ma:root="true" ma:fieldsID="dfe2b6a4a5f069f326b56b5d20b9b806" ns2:_="">
    <xsd:import namespace="05755cb8-eef6-44ce-9310-b5e6380d10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55cb8-eef6-44ce-9310-b5e6380d10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D7F16E-C568-46B1-85CA-B27ACC8F98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755cb8-eef6-44ce-9310-b5e6380d10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C17100-015E-4AA3-8420-4E94270C00DA}">
  <ds:schemaRefs>
    <ds:schemaRef ds:uri="http://www.w3.org/XML/1998/namespace"/>
    <ds:schemaRef ds:uri="05755cb8-eef6-44ce-9310-b5e6380d10fa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A21DE2B-CAD3-4E65-ABCD-C82A3C3095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Tarievenblad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Robert in 't Groen</cp:lastModifiedBy>
  <cp:revision/>
  <dcterms:created xsi:type="dcterms:W3CDTF">2021-10-28T08:48:54Z</dcterms:created>
  <dcterms:modified xsi:type="dcterms:W3CDTF">2021-11-30T11:15:50Z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0x01010030F0AAF0EB907549AB75F84C152BB951</vt:lpwstr>
  </property>
</Properties>
</file>